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62 Sub Vehicle Maintenance\RT62-2026\ReAdvertisement\"/>
    </mc:Choice>
  </mc:AlternateContent>
  <xr:revisionPtr revIDLastSave="0" documentId="13_ncr:1_{BDE7A275-952A-4F40-9C45-EEAFB3B57AB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nexure A" sheetId="1" r:id="rId1"/>
  </sheets>
  <definedNames>
    <definedName name="_xlnm._FilterDatabase" localSheetId="0" hidden="1">'Annexure A'!$A$2:$R$40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2" i="1" l="1"/>
  <c r="R33" i="1"/>
  <c r="R34" i="1"/>
  <c r="R35" i="1"/>
  <c r="R36" i="1"/>
  <c r="R37" i="1"/>
  <c r="R38" i="1"/>
  <c r="R31" i="1"/>
  <c r="R23" i="1"/>
  <c r="R24" i="1"/>
  <c r="R25" i="1"/>
  <c r="R26" i="1"/>
  <c r="R27" i="1"/>
  <c r="R28" i="1"/>
  <c r="R29" i="1"/>
  <c r="R22" i="1"/>
  <c r="R15" i="1"/>
  <c r="R16" i="1"/>
  <c r="R17" i="1"/>
  <c r="R18" i="1"/>
  <c r="R19" i="1"/>
  <c r="R20" i="1"/>
  <c r="R14" i="1"/>
  <c r="R6" i="1"/>
  <c r="R7" i="1"/>
  <c r="R8" i="1"/>
  <c r="R9" i="1"/>
  <c r="R10" i="1"/>
  <c r="R11" i="1"/>
  <c r="R12" i="1"/>
  <c r="R5" i="1"/>
  <c r="R39" i="1" l="1"/>
  <c r="R30" i="1"/>
  <c r="R21" i="1"/>
  <c r="R13" i="1"/>
  <c r="R40" i="1" l="1"/>
</calcChain>
</file>

<file path=xl/sharedStrings.xml><?xml version="1.0" encoding="utf-8"?>
<sst xmlns="http://schemas.openxmlformats.org/spreadsheetml/2006/main" count="165" uniqueCount="69">
  <si>
    <t>Category A: Sedan/ Station Wagon</t>
  </si>
  <si>
    <t>Engine size</t>
  </si>
  <si>
    <t>Estimated number of vehicles</t>
  </si>
  <si>
    <t>RT62-01-01</t>
  </si>
  <si>
    <t>RT62-01-02</t>
  </si>
  <si>
    <t>RT62-01-03</t>
  </si>
  <si>
    <t>RT62-01-04</t>
  </si>
  <si>
    <t>RT62-01-05</t>
  </si>
  <si>
    <t>RT62-01-06</t>
  </si>
  <si>
    <t>1251-1550 cc</t>
  </si>
  <si>
    <t>RT62-01-07</t>
  </si>
  <si>
    <t>RT62-01-08</t>
  </si>
  <si>
    <t>1551-1750 cc</t>
  </si>
  <si>
    <t>1751-1950 cc</t>
  </si>
  <si>
    <t>1951-2150 cc</t>
  </si>
  <si>
    <t>2151-2500 cc</t>
  </si>
  <si>
    <t>2501-3500 cc</t>
  </si>
  <si>
    <t>Above 3500 cc</t>
  </si>
  <si>
    <t>Item number</t>
  </si>
  <si>
    <t xml:space="preserve">Bidder Name </t>
  </si>
  <si>
    <t>RT62-02-01</t>
  </si>
  <si>
    <t>RT62-02-02</t>
  </si>
  <si>
    <t>RT62-02-03</t>
  </si>
  <si>
    <t>RT62-02-04</t>
  </si>
  <si>
    <t>RT62-02-05</t>
  </si>
  <si>
    <t>RT62-02-06</t>
  </si>
  <si>
    <t>RT62-02-07</t>
  </si>
  <si>
    <t>Category B: Light Delivery Vehicles 4x2</t>
  </si>
  <si>
    <t>Category C: Light Delivery Vehicles 4x4</t>
  </si>
  <si>
    <t>RT62-03-01</t>
  </si>
  <si>
    <t>RT62-03-02</t>
  </si>
  <si>
    <t>RT62-03-03</t>
  </si>
  <si>
    <t>RT62-03-04</t>
  </si>
  <si>
    <t>RT62-03-05</t>
  </si>
  <si>
    <t>RT62-03-06</t>
  </si>
  <si>
    <t>RT62-03-07</t>
  </si>
  <si>
    <t>RT62-03-08</t>
  </si>
  <si>
    <t>Category D: Multi Purpose/ Sport Utility Vehicles</t>
  </si>
  <si>
    <t>RT62-04-01</t>
  </si>
  <si>
    <t>RT62-04-02</t>
  </si>
  <si>
    <t>RT62-04-03</t>
  </si>
  <si>
    <t>RT62-04-04</t>
  </si>
  <si>
    <t>RT62-04-05</t>
  </si>
  <si>
    <t>RT62-04-06</t>
  </si>
  <si>
    <t>RT62-04-07</t>
  </si>
  <si>
    <t>RT62-04-08</t>
  </si>
  <si>
    <t>Category Number</t>
  </si>
  <si>
    <t>Category Name</t>
  </si>
  <si>
    <t>RT62-01</t>
  </si>
  <si>
    <t>RT62-02</t>
  </si>
  <si>
    <t>RT62-03</t>
  </si>
  <si>
    <t>RT62-04</t>
  </si>
  <si>
    <t>All maintenance cost to be quoted per vehicle per month for 160 000km</t>
  </si>
  <si>
    <t>Price for    32 Months</t>
  </si>
  <si>
    <t>Price for    36 Months</t>
  </si>
  <si>
    <t>Price for    42 Months</t>
  </si>
  <si>
    <t>Price for     48 Months</t>
  </si>
  <si>
    <t>Price for    54 Months</t>
  </si>
  <si>
    <t>Price for    60 Months</t>
  </si>
  <si>
    <t>TOTAL 01</t>
  </si>
  <si>
    <t>TOTAL 02</t>
  </si>
  <si>
    <t>TOTAL 03</t>
  </si>
  <si>
    <t>TOTAL 04</t>
  </si>
  <si>
    <t>Grand Total</t>
  </si>
  <si>
    <t>Note: All prices must include VAT and a price needs to be provided for the full period of the individual contract. The rate quoted will be the amount payable per month.</t>
  </si>
  <si>
    <t>Up to 1550 cc</t>
  </si>
  <si>
    <t>Total Price Per Item</t>
  </si>
  <si>
    <t>Up to 1250 cc</t>
  </si>
  <si>
    <t>RT62/2026 RA - 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</si>
</sst>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b/>
      <sz val="11"/>
      <color theme="0"/>
      <name val="Arial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4" borderId="1">
      <alignment horizontal="left" vertical="top" wrapText="1"/>
    </xf>
  </cellStyleXfs>
  <cellXfs count="32">
    <xf numFmtId="0" fontId="0" fillId="0" borderId="0" xfId="0"/>
    <xf numFmtId="49" fontId="2" fillId="3" borderId="0" xfId="0" applyNumberFormat="1" applyFont="1" applyFill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2" fontId="4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2" fontId="7" fillId="2" borderId="0" xfId="0" applyNumberFormat="1" applyFont="1" applyFill="1" applyAlignment="1">
      <alignment horizontal="center" vertical="center"/>
    </xf>
    <xf numFmtId="2" fontId="5" fillId="5" borderId="0" xfId="0" applyNumberFormat="1" applyFont="1" applyFill="1" applyAlignment="1">
      <alignment horizontal="center" vertical="center"/>
    </xf>
    <xf numFmtId="2" fontId="5" fillId="6" borderId="0" xfId="0" applyNumberFormat="1" applyFont="1" applyFill="1" applyAlignment="1">
      <alignment horizontal="center" vertical="center" wrapText="1"/>
    </xf>
    <xf numFmtId="0" fontId="0" fillId="1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5" borderId="0" xfId="0" applyFont="1" applyFill="1"/>
    <xf numFmtId="2" fontId="5" fillId="7" borderId="0" xfId="0" applyNumberFormat="1" applyFont="1" applyFill="1" applyAlignment="1">
      <alignment horizontal="center" vertical="center" wrapText="1"/>
    </xf>
    <xf numFmtId="164" fontId="6" fillId="2" borderId="0" xfId="0" applyNumberFormat="1" applyFont="1" applyFill="1"/>
    <xf numFmtId="2" fontId="5" fillId="8" borderId="0" xfId="0" applyNumberFormat="1" applyFont="1" applyFill="1" applyAlignment="1">
      <alignment horizontal="center" vertical="center" wrapText="1"/>
    </xf>
    <xf numFmtId="2" fontId="5" fillId="9" borderId="0" xfId="0" applyNumberFormat="1" applyFont="1" applyFill="1" applyAlignment="1">
      <alignment horizontal="center" vertical="center" wrapText="1"/>
    </xf>
    <xf numFmtId="2" fontId="5" fillId="10" borderId="0" xfId="0" applyNumberFormat="1" applyFont="1" applyFill="1" applyAlignment="1">
      <alignment horizontal="center" vertical="center" wrapText="1"/>
    </xf>
    <xf numFmtId="2" fontId="5" fillId="11" borderId="0" xfId="0" applyNumberFormat="1" applyFont="1" applyFill="1" applyAlignment="1">
      <alignment horizontal="center" vertical="center" wrapText="1"/>
    </xf>
    <xf numFmtId="164" fontId="6" fillId="13" borderId="0" xfId="0" applyNumberFormat="1" applyFont="1" applyFill="1"/>
    <xf numFmtId="164" fontId="6" fillId="5" borderId="0" xfId="0" applyNumberFormat="1" applyFont="1" applyFill="1"/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2" fillId="3" borderId="2" xfId="0" applyNumberFormat="1" applyFont="1" applyFill="1" applyBorder="1"/>
    <xf numFmtId="49" fontId="2" fillId="3" borderId="0" xfId="0" applyNumberFormat="1" applyFont="1" applyFill="1"/>
    <xf numFmtId="0" fontId="4" fillId="3" borderId="0" xfId="0" applyFont="1" applyFill="1" applyAlignment="1">
      <alignment vertical="center"/>
    </xf>
    <xf numFmtId="2" fontId="3" fillId="0" borderId="0" xfId="0" applyNumberFormat="1" applyFont="1"/>
    <xf numFmtId="2" fontId="7" fillId="2" borderId="0" xfId="0" applyNumberFormat="1" applyFont="1" applyFill="1"/>
  </cellXfs>
  <cellStyles count="2">
    <cellStyle name="Normal" xfId="0" builtinId="0"/>
    <cellStyle name="style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pane ySplit="4" topLeftCell="A5" activePane="bottomLeft" state="frozen"/>
      <selection pane="bottomLeft" activeCell="C17" sqref="C17"/>
    </sheetView>
  </sheetViews>
  <sheetFormatPr defaultRowHeight="14" x14ac:dyDescent="0.3"/>
  <cols>
    <col min="1" max="1" width="10" style="2" customWidth="1"/>
    <col min="2" max="2" width="9.36328125" style="2" customWidth="1"/>
    <col min="3" max="3" width="39.7265625" style="2" customWidth="1"/>
    <col min="4" max="4" width="13.7265625" style="3" customWidth="1"/>
    <col min="5" max="5" width="14.26953125" style="2" customWidth="1"/>
    <col min="6" max="6" width="14.26953125" style="25" customWidth="1"/>
    <col min="7" max="7" width="8.7265625" style="2"/>
    <col min="8" max="8" width="8.7265625" style="25"/>
    <col min="9" max="9" width="8.7265625" style="2"/>
    <col min="10" max="10" width="8.7265625" style="25"/>
    <col min="11" max="11" width="9.90625" style="2" bestFit="1" customWidth="1"/>
    <col min="12" max="12" width="9.90625" style="25" customWidth="1"/>
    <col min="13" max="13" width="8.90625" style="2" bestFit="1" customWidth="1"/>
    <col min="14" max="14" width="8.90625" style="25" customWidth="1"/>
    <col min="15" max="15" width="9.90625" style="2" bestFit="1" customWidth="1"/>
    <col min="16" max="16" width="9.90625" style="25" customWidth="1"/>
    <col min="17" max="17" width="8.7265625" style="2"/>
    <col min="18" max="18" width="21.81640625" style="25" customWidth="1"/>
    <col min="19" max="16384" width="8.7265625" style="2"/>
  </cols>
  <sheetData>
    <row r="1" spans="1:18" x14ac:dyDescent="0.3">
      <c r="A1" s="24" t="s">
        <v>68</v>
      </c>
      <c r="B1" s="25"/>
      <c r="C1" s="25"/>
      <c r="D1" s="26"/>
    </row>
    <row r="2" spans="1:18" ht="13" customHeight="1" x14ac:dyDescent="0.3">
      <c r="A2" s="27" t="s">
        <v>64</v>
      </c>
      <c r="B2" s="28"/>
      <c r="C2" s="28"/>
      <c r="D2" s="28"/>
      <c r="E2" s="1"/>
      <c r="F2" s="28"/>
      <c r="G2" s="1"/>
      <c r="H2" s="28"/>
      <c r="I2" s="1"/>
      <c r="J2" s="28"/>
      <c r="K2" s="1"/>
      <c r="L2" s="28"/>
      <c r="M2" s="1"/>
      <c r="N2" s="28"/>
      <c r="O2" s="1"/>
      <c r="P2" s="28"/>
      <c r="Q2" s="1"/>
      <c r="R2" s="28"/>
    </row>
    <row r="3" spans="1:18" ht="29" customHeight="1" x14ac:dyDescent="0.3">
      <c r="A3" s="29" t="s">
        <v>52</v>
      </c>
      <c r="B3" s="29"/>
      <c r="C3" s="29"/>
      <c r="D3" s="26"/>
    </row>
    <row r="4" spans="1:18" s="3" customFormat="1" ht="56" x14ac:dyDescent="0.3">
      <c r="A4" s="6" t="s">
        <v>46</v>
      </c>
      <c r="B4" s="6" t="s">
        <v>18</v>
      </c>
      <c r="C4" s="6" t="s">
        <v>47</v>
      </c>
      <c r="D4" s="6" t="s">
        <v>1</v>
      </c>
      <c r="E4" s="6" t="s">
        <v>19</v>
      </c>
      <c r="F4" s="11" t="s">
        <v>2</v>
      </c>
      <c r="G4" s="11" t="s">
        <v>53</v>
      </c>
      <c r="H4" s="16" t="s">
        <v>2</v>
      </c>
      <c r="I4" s="16" t="s">
        <v>54</v>
      </c>
      <c r="J4" s="18" t="s">
        <v>2</v>
      </c>
      <c r="K4" s="18" t="s">
        <v>55</v>
      </c>
      <c r="L4" s="19" t="s">
        <v>2</v>
      </c>
      <c r="M4" s="19" t="s">
        <v>56</v>
      </c>
      <c r="N4" s="20" t="s">
        <v>2</v>
      </c>
      <c r="O4" s="20" t="s">
        <v>57</v>
      </c>
      <c r="P4" s="21" t="s">
        <v>2</v>
      </c>
      <c r="Q4" s="21" t="s">
        <v>58</v>
      </c>
      <c r="R4" s="6" t="s">
        <v>66</v>
      </c>
    </row>
    <row r="5" spans="1:18" ht="14.5" x14ac:dyDescent="0.35">
      <c r="A5" s="30" t="s">
        <v>48</v>
      </c>
      <c r="B5" s="30" t="s">
        <v>3</v>
      </c>
      <c r="C5" s="7" t="s">
        <v>0</v>
      </c>
      <c r="D5" s="8" t="s">
        <v>67</v>
      </c>
      <c r="E5" s="5"/>
      <c r="F5" s="12">
        <v>1</v>
      </c>
      <c r="G5" s="4"/>
      <c r="H5" s="12">
        <v>1</v>
      </c>
      <c r="I5" s="4"/>
      <c r="J5" s="12">
        <v>1</v>
      </c>
      <c r="K5" s="4"/>
      <c r="L5" s="12">
        <v>67</v>
      </c>
      <c r="M5" s="4"/>
      <c r="N5" s="12">
        <v>5</v>
      </c>
      <c r="O5" s="4"/>
      <c r="P5" s="12">
        <v>36</v>
      </c>
      <c r="Q5" s="4"/>
      <c r="R5" s="22">
        <f>+(F5*G5*32)+(H5*I5*36)+(J5*K5*42)+(L5*M5*48)+(N5*O5*54)+(P5*Q5*60)</f>
        <v>0</v>
      </c>
    </row>
    <row r="6" spans="1:18" ht="14.5" x14ac:dyDescent="0.35">
      <c r="A6" s="30" t="s">
        <v>48</v>
      </c>
      <c r="B6" s="30" t="s">
        <v>4</v>
      </c>
      <c r="C6" s="7" t="s">
        <v>0</v>
      </c>
      <c r="D6" s="8" t="s">
        <v>9</v>
      </c>
      <c r="E6" s="5"/>
      <c r="F6" s="12">
        <v>1</v>
      </c>
      <c r="G6" s="4"/>
      <c r="H6" s="12">
        <v>1</v>
      </c>
      <c r="I6" s="4"/>
      <c r="J6" s="12">
        <v>1</v>
      </c>
      <c r="K6" s="4"/>
      <c r="L6" s="12">
        <v>83</v>
      </c>
      <c r="M6" s="4"/>
      <c r="N6" s="12">
        <v>16</v>
      </c>
      <c r="O6" s="4"/>
      <c r="P6" s="12">
        <v>82</v>
      </c>
      <c r="Q6" s="4"/>
      <c r="R6" s="22">
        <f t="shared" ref="R6:R38" si="0">+(F6*G6*32)+(H6*I6*36)+(J6*K6*42)+(L6*M6*48)+(N6*O6*54)+(P6*Q6*60)</f>
        <v>0</v>
      </c>
    </row>
    <row r="7" spans="1:18" ht="14.5" x14ac:dyDescent="0.35">
      <c r="A7" s="30" t="s">
        <v>48</v>
      </c>
      <c r="B7" s="30" t="s">
        <v>5</v>
      </c>
      <c r="C7" s="7" t="s">
        <v>0</v>
      </c>
      <c r="D7" s="8" t="s">
        <v>12</v>
      </c>
      <c r="E7" s="5"/>
      <c r="F7" s="12">
        <v>1</v>
      </c>
      <c r="G7" s="4"/>
      <c r="H7" s="12">
        <v>1</v>
      </c>
      <c r="I7" s="4"/>
      <c r="J7" s="12">
        <v>1</v>
      </c>
      <c r="K7" s="4"/>
      <c r="L7" s="12">
        <v>51</v>
      </c>
      <c r="M7" s="4"/>
      <c r="N7" s="12">
        <v>4</v>
      </c>
      <c r="O7" s="4"/>
      <c r="P7" s="12">
        <v>28</v>
      </c>
      <c r="Q7" s="4"/>
      <c r="R7" s="22">
        <f t="shared" si="0"/>
        <v>0</v>
      </c>
    </row>
    <row r="8" spans="1:18" ht="14.5" x14ac:dyDescent="0.35">
      <c r="A8" s="30" t="s">
        <v>48</v>
      </c>
      <c r="B8" s="30" t="s">
        <v>6</v>
      </c>
      <c r="C8" s="7" t="s">
        <v>0</v>
      </c>
      <c r="D8" s="8" t="s">
        <v>13</v>
      </c>
      <c r="E8" s="5"/>
      <c r="F8" s="12">
        <v>1</v>
      </c>
      <c r="G8" s="4"/>
      <c r="H8" s="12">
        <v>1</v>
      </c>
      <c r="I8" s="4"/>
      <c r="J8" s="12">
        <v>1</v>
      </c>
      <c r="K8" s="4"/>
      <c r="L8" s="12">
        <v>27</v>
      </c>
      <c r="M8" s="4"/>
      <c r="N8" s="12">
        <v>1</v>
      </c>
      <c r="O8" s="4"/>
      <c r="P8" s="12">
        <v>4</v>
      </c>
      <c r="Q8" s="4"/>
      <c r="R8" s="22">
        <f t="shared" si="0"/>
        <v>0</v>
      </c>
    </row>
    <row r="9" spans="1:18" ht="14.5" x14ac:dyDescent="0.35">
      <c r="A9" s="30" t="s">
        <v>48</v>
      </c>
      <c r="B9" s="30" t="s">
        <v>7</v>
      </c>
      <c r="C9" s="7" t="s">
        <v>0</v>
      </c>
      <c r="D9" s="8" t="s">
        <v>14</v>
      </c>
      <c r="E9" s="5"/>
      <c r="F9" s="12">
        <v>1</v>
      </c>
      <c r="G9" s="4"/>
      <c r="H9" s="12">
        <v>2</v>
      </c>
      <c r="I9" s="4"/>
      <c r="J9" s="12">
        <v>1</v>
      </c>
      <c r="K9" s="4"/>
      <c r="L9" s="12">
        <v>64</v>
      </c>
      <c r="M9" s="4"/>
      <c r="N9" s="12">
        <v>9</v>
      </c>
      <c r="O9" s="4"/>
      <c r="P9" s="12">
        <v>42</v>
      </c>
      <c r="Q9" s="4"/>
      <c r="R9" s="22">
        <f t="shared" si="0"/>
        <v>0</v>
      </c>
    </row>
    <row r="10" spans="1:18" ht="14.5" x14ac:dyDescent="0.35">
      <c r="A10" s="30" t="s">
        <v>48</v>
      </c>
      <c r="B10" s="30" t="s">
        <v>8</v>
      </c>
      <c r="C10" s="7" t="s">
        <v>0</v>
      </c>
      <c r="D10" s="8" t="s">
        <v>15</v>
      </c>
      <c r="E10" s="5"/>
      <c r="F10" s="12">
        <v>1</v>
      </c>
      <c r="G10" s="4"/>
      <c r="H10" s="12">
        <v>1</v>
      </c>
      <c r="I10" s="4"/>
      <c r="J10" s="12">
        <v>1</v>
      </c>
      <c r="K10" s="4"/>
      <c r="L10" s="12">
        <v>1</v>
      </c>
      <c r="M10" s="4"/>
      <c r="N10" s="12">
        <v>1</v>
      </c>
      <c r="O10" s="4"/>
      <c r="P10" s="12">
        <v>1</v>
      </c>
      <c r="Q10" s="4"/>
      <c r="R10" s="22">
        <f t="shared" si="0"/>
        <v>0</v>
      </c>
    </row>
    <row r="11" spans="1:18" ht="14.5" x14ac:dyDescent="0.35">
      <c r="A11" s="30" t="s">
        <v>48</v>
      </c>
      <c r="B11" s="30" t="s">
        <v>10</v>
      </c>
      <c r="C11" s="7" t="s">
        <v>0</v>
      </c>
      <c r="D11" s="8" t="s">
        <v>16</v>
      </c>
      <c r="E11" s="5"/>
      <c r="F11" s="12">
        <v>1</v>
      </c>
      <c r="G11" s="4"/>
      <c r="H11" s="12">
        <v>1</v>
      </c>
      <c r="I11" s="4"/>
      <c r="J11" s="12">
        <v>1</v>
      </c>
      <c r="K11" s="4"/>
      <c r="L11" s="12">
        <v>1</v>
      </c>
      <c r="M11" s="4"/>
      <c r="N11" s="12">
        <v>1</v>
      </c>
      <c r="O11" s="4"/>
      <c r="P11" s="12">
        <v>1</v>
      </c>
      <c r="Q11" s="4"/>
      <c r="R11" s="22">
        <f t="shared" si="0"/>
        <v>0</v>
      </c>
    </row>
    <row r="12" spans="1:18" ht="14.5" x14ac:dyDescent="0.35">
      <c r="A12" s="30" t="s">
        <v>48</v>
      </c>
      <c r="B12" s="30" t="s">
        <v>11</v>
      </c>
      <c r="C12" s="7" t="s">
        <v>0</v>
      </c>
      <c r="D12" s="8" t="s">
        <v>17</v>
      </c>
      <c r="E12" s="5"/>
      <c r="F12" s="12">
        <v>1</v>
      </c>
      <c r="G12" s="4"/>
      <c r="H12" s="12">
        <v>1</v>
      </c>
      <c r="I12" s="4"/>
      <c r="J12" s="12">
        <v>1</v>
      </c>
      <c r="K12" s="4"/>
      <c r="L12" s="12">
        <v>1</v>
      </c>
      <c r="M12" s="4"/>
      <c r="N12" s="12">
        <v>1</v>
      </c>
      <c r="O12" s="4"/>
      <c r="P12" s="12">
        <v>1</v>
      </c>
      <c r="Q12" s="4"/>
      <c r="R12" s="22">
        <f t="shared" si="0"/>
        <v>0</v>
      </c>
    </row>
    <row r="13" spans="1:18" x14ac:dyDescent="0.3">
      <c r="A13" s="31" t="s">
        <v>59</v>
      </c>
      <c r="B13" s="9" t="s">
        <v>59</v>
      </c>
      <c r="C13" s="9" t="s">
        <v>59</v>
      </c>
      <c r="D13" s="9" t="s">
        <v>59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7">
        <f>SUM(R5:R12)</f>
        <v>0</v>
      </c>
    </row>
    <row r="14" spans="1:18" ht="14.5" x14ac:dyDescent="0.35">
      <c r="A14" s="30" t="s">
        <v>49</v>
      </c>
      <c r="B14" s="30" t="s">
        <v>20</v>
      </c>
      <c r="C14" s="7" t="s">
        <v>27</v>
      </c>
      <c r="D14" s="8" t="s">
        <v>65</v>
      </c>
      <c r="E14" s="5"/>
      <c r="F14" s="12">
        <v>1</v>
      </c>
      <c r="G14" s="4"/>
      <c r="H14" s="12">
        <v>1</v>
      </c>
      <c r="I14" s="4"/>
      <c r="J14" s="12">
        <v>1</v>
      </c>
      <c r="K14" s="4"/>
      <c r="L14" s="12">
        <v>1</v>
      </c>
      <c r="M14" s="4"/>
      <c r="N14" s="12">
        <v>1</v>
      </c>
      <c r="O14" s="4"/>
      <c r="P14" s="12">
        <v>1</v>
      </c>
      <c r="Q14" s="4"/>
      <c r="R14" s="22">
        <f t="shared" si="0"/>
        <v>0</v>
      </c>
    </row>
    <row r="15" spans="1:18" ht="14.5" x14ac:dyDescent="0.35">
      <c r="A15" s="30" t="s">
        <v>49</v>
      </c>
      <c r="B15" s="30" t="s">
        <v>21</v>
      </c>
      <c r="C15" s="7" t="s">
        <v>27</v>
      </c>
      <c r="D15" s="8" t="s">
        <v>12</v>
      </c>
      <c r="E15" s="5"/>
      <c r="F15" s="12">
        <v>1</v>
      </c>
      <c r="G15" s="4"/>
      <c r="H15" s="12">
        <v>1</v>
      </c>
      <c r="I15" s="4"/>
      <c r="J15" s="12">
        <v>1</v>
      </c>
      <c r="K15" s="4"/>
      <c r="L15" s="12">
        <v>27</v>
      </c>
      <c r="M15" s="4"/>
      <c r="N15" s="12">
        <v>5</v>
      </c>
      <c r="O15" s="4"/>
      <c r="P15" s="12">
        <v>3</v>
      </c>
      <c r="Q15" s="4"/>
      <c r="R15" s="22">
        <f t="shared" si="0"/>
        <v>0</v>
      </c>
    </row>
    <row r="16" spans="1:18" ht="14.5" x14ac:dyDescent="0.35">
      <c r="A16" s="30" t="s">
        <v>49</v>
      </c>
      <c r="B16" s="30" t="s">
        <v>22</v>
      </c>
      <c r="C16" s="7" t="s">
        <v>27</v>
      </c>
      <c r="D16" s="8" t="s">
        <v>13</v>
      </c>
      <c r="E16" s="5"/>
      <c r="F16" s="12">
        <v>2</v>
      </c>
      <c r="G16" s="4"/>
      <c r="H16" s="12">
        <v>3</v>
      </c>
      <c r="I16" s="4"/>
      <c r="J16" s="12">
        <v>14</v>
      </c>
      <c r="K16" s="4"/>
      <c r="L16" s="12">
        <v>481</v>
      </c>
      <c r="M16" s="4"/>
      <c r="N16" s="12">
        <v>83</v>
      </c>
      <c r="O16" s="4"/>
      <c r="P16" s="12">
        <v>266</v>
      </c>
      <c r="Q16" s="4"/>
      <c r="R16" s="22">
        <f t="shared" si="0"/>
        <v>0</v>
      </c>
    </row>
    <row r="17" spans="1:18" ht="14.5" x14ac:dyDescent="0.35">
      <c r="A17" s="30" t="s">
        <v>49</v>
      </c>
      <c r="B17" s="30" t="s">
        <v>23</v>
      </c>
      <c r="C17" s="7" t="s">
        <v>27</v>
      </c>
      <c r="D17" s="8" t="s">
        <v>14</v>
      </c>
      <c r="E17" s="5"/>
      <c r="F17" s="12">
        <v>2</v>
      </c>
      <c r="G17" s="4"/>
      <c r="H17" s="12">
        <v>7</v>
      </c>
      <c r="I17" s="4"/>
      <c r="J17" s="12">
        <v>8</v>
      </c>
      <c r="K17" s="4"/>
      <c r="L17" s="12">
        <v>376</v>
      </c>
      <c r="M17" s="4"/>
      <c r="N17" s="12">
        <v>76</v>
      </c>
      <c r="O17" s="4"/>
      <c r="P17" s="12">
        <v>195</v>
      </c>
      <c r="Q17" s="4"/>
      <c r="R17" s="22">
        <f t="shared" si="0"/>
        <v>0</v>
      </c>
    </row>
    <row r="18" spans="1:18" ht="14.5" x14ac:dyDescent="0.35">
      <c r="A18" s="30" t="s">
        <v>49</v>
      </c>
      <c r="B18" s="30" t="s">
        <v>24</v>
      </c>
      <c r="C18" s="7" t="s">
        <v>27</v>
      </c>
      <c r="D18" s="8" t="s">
        <v>15</v>
      </c>
      <c r="E18" s="5"/>
      <c r="F18" s="12">
        <v>2</v>
      </c>
      <c r="G18" s="4"/>
      <c r="H18" s="12">
        <v>9</v>
      </c>
      <c r="I18" s="4"/>
      <c r="J18" s="12">
        <v>11</v>
      </c>
      <c r="K18" s="4"/>
      <c r="L18" s="12">
        <v>508</v>
      </c>
      <c r="M18" s="4"/>
      <c r="N18" s="12">
        <v>66</v>
      </c>
      <c r="O18" s="4"/>
      <c r="P18" s="12">
        <v>233</v>
      </c>
      <c r="Q18" s="4"/>
      <c r="R18" s="22">
        <f t="shared" si="0"/>
        <v>0</v>
      </c>
    </row>
    <row r="19" spans="1:18" ht="14.5" x14ac:dyDescent="0.35">
      <c r="A19" s="30" t="s">
        <v>49</v>
      </c>
      <c r="B19" s="30" t="s">
        <v>25</v>
      </c>
      <c r="C19" s="7" t="s">
        <v>27</v>
      </c>
      <c r="D19" s="8" t="s">
        <v>16</v>
      </c>
      <c r="E19" s="5"/>
      <c r="F19" s="12">
        <v>1</v>
      </c>
      <c r="G19" s="4"/>
      <c r="H19" s="12">
        <v>3</v>
      </c>
      <c r="I19" s="4"/>
      <c r="J19" s="12">
        <v>4</v>
      </c>
      <c r="K19" s="4"/>
      <c r="L19" s="12">
        <v>61</v>
      </c>
      <c r="M19" s="4"/>
      <c r="N19" s="12">
        <v>14</v>
      </c>
      <c r="O19" s="4"/>
      <c r="P19" s="12">
        <v>40</v>
      </c>
      <c r="Q19" s="4"/>
      <c r="R19" s="22">
        <f t="shared" si="0"/>
        <v>0</v>
      </c>
    </row>
    <row r="20" spans="1:18" ht="14.5" x14ac:dyDescent="0.35">
      <c r="A20" s="30" t="s">
        <v>49</v>
      </c>
      <c r="B20" s="30" t="s">
        <v>26</v>
      </c>
      <c r="C20" s="7" t="s">
        <v>27</v>
      </c>
      <c r="D20" s="8" t="s">
        <v>17</v>
      </c>
      <c r="E20" s="5"/>
      <c r="F20" s="12">
        <v>1</v>
      </c>
      <c r="G20" s="4"/>
      <c r="H20" s="12">
        <v>1</v>
      </c>
      <c r="I20" s="4"/>
      <c r="J20" s="12">
        <v>1</v>
      </c>
      <c r="K20" s="4"/>
      <c r="L20" s="12">
        <v>1</v>
      </c>
      <c r="M20" s="4"/>
      <c r="N20" s="12">
        <v>1</v>
      </c>
      <c r="O20" s="4"/>
      <c r="P20" s="12">
        <v>1</v>
      </c>
      <c r="Q20" s="4"/>
      <c r="R20" s="22">
        <f t="shared" si="0"/>
        <v>0</v>
      </c>
    </row>
    <row r="21" spans="1:18" x14ac:dyDescent="0.3">
      <c r="A21" s="9" t="s">
        <v>60</v>
      </c>
      <c r="B21" s="9" t="s">
        <v>60</v>
      </c>
      <c r="C21" s="9" t="s">
        <v>60</v>
      </c>
      <c r="D21" s="9" t="s">
        <v>60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7">
        <f>SUM(R14:R20)</f>
        <v>0</v>
      </c>
    </row>
    <row r="22" spans="1:18" ht="14.5" x14ac:dyDescent="0.35">
      <c r="A22" s="30" t="s">
        <v>50</v>
      </c>
      <c r="B22" s="30" t="s">
        <v>29</v>
      </c>
      <c r="C22" s="7" t="s">
        <v>28</v>
      </c>
      <c r="D22" s="8" t="s">
        <v>67</v>
      </c>
      <c r="E22" s="5"/>
      <c r="F22" s="12">
        <v>1</v>
      </c>
      <c r="G22" s="4"/>
      <c r="H22" s="12">
        <v>1</v>
      </c>
      <c r="I22" s="4"/>
      <c r="J22" s="12">
        <v>1</v>
      </c>
      <c r="K22" s="4"/>
      <c r="L22" s="12">
        <v>1</v>
      </c>
      <c r="M22" s="4"/>
      <c r="N22" s="12">
        <v>1</v>
      </c>
      <c r="O22" s="4"/>
      <c r="P22" s="12">
        <v>1</v>
      </c>
      <c r="Q22" s="4"/>
      <c r="R22" s="22">
        <f t="shared" si="0"/>
        <v>0</v>
      </c>
    </row>
    <row r="23" spans="1:18" ht="14.5" x14ac:dyDescent="0.35">
      <c r="A23" s="30" t="s">
        <v>50</v>
      </c>
      <c r="B23" s="30" t="s">
        <v>30</v>
      </c>
      <c r="C23" s="7" t="s">
        <v>28</v>
      </c>
      <c r="D23" s="8" t="s">
        <v>9</v>
      </c>
      <c r="E23" s="5"/>
      <c r="F23" s="12">
        <v>1</v>
      </c>
      <c r="G23" s="4"/>
      <c r="H23" s="12">
        <v>1</v>
      </c>
      <c r="I23" s="4"/>
      <c r="J23" s="12">
        <v>1</v>
      </c>
      <c r="K23" s="4"/>
      <c r="L23" s="12">
        <v>1</v>
      </c>
      <c r="M23" s="4"/>
      <c r="N23" s="12">
        <v>1</v>
      </c>
      <c r="O23" s="4"/>
      <c r="P23" s="12">
        <v>1</v>
      </c>
      <c r="Q23" s="4"/>
      <c r="R23" s="22">
        <f t="shared" si="0"/>
        <v>0</v>
      </c>
    </row>
    <row r="24" spans="1:18" ht="14.5" x14ac:dyDescent="0.35">
      <c r="A24" s="30" t="s">
        <v>50</v>
      </c>
      <c r="B24" s="30" t="s">
        <v>31</v>
      </c>
      <c r="C24" s="7" t="s">
        <v>28</v>
      </c>
      <c r="D24" s="8" t="s">
        <v>12</v>
      </c>
      <c r="E24" s="5"/>
      <c r="F24" s="12">
        <v>1</v>
      </c>
      <c r="G24" s="4"/>
      <c r="H24" s="12">
        <v>1</v>
      </c>
      <c r="I24" s="4"/>
      <c r="J24" s="12">
        <v>1</v>
      </c>
      <c r="K24" s="4"/>
      <c r="L24" s="12">
        <v>1</v>
      </c>
      <c r="M24" s="4"/>
      <c r="N24" s="12">
        <v>1</v>
      </c>
      <c r="O24" s="4"/>
      <c r="P24" s="12">
        <v>1</v>
      </c>
      <c r="Q24" s="4"/>
      <c r="R24" s="22">
        <f t="shared" si="0"/>
        <v>0</v>
      </c>
    </row>
    <row r="25" spans="1:18" ht="14.5" x14ac:dyDescent="0.35">
      <c r="A25" s="30" t="s">
        <v>50</v>
      </c>
      <c r="B25" s="30" t="s">
        <v>32</v>
      </c>
      <c r="C25" s="7" t="s">
        <v>28</v>
      </c>
      <c r="D25" s="8" t="s">
        <v>13</v>
      </c>
      <c r="E25" s="5"/>
      <c r="F25" s="12">
        <v>1</v>
      </c>
      <c r="G25" s="4"/>
      <c r="H25" s="12">
        <v>1</v>
      </c>
      <c r="I25" s="4"/>
      <c r="J25" s="12">
        <v>2</v>
      </c>
      <c r="K25" s="4"/>
      <c r="L25" s="12">
        <v>8</v>
      </c>
      <c r="M25" s="4"/>
      <c r="N25" s="12">
        <v>3</v>
      </c>
      <c r="O25" s="4"/>
      <c r="P25" s="12">
        <v>10</v>
      </c>
      <c r="Q25" s="4"/>
      <c r="R25" s="22">
        <f t="shared" si="0"/>
        <v>0</v>
      </c>
    </row>
    <row r="26" spans="1:18" ht="14.5" x14ac:dyDescent="0.35">
      <c r="A26" s="30" t="s">
        <v>50</v>
      </c>
      <c r="B26" s="30" t="s">
        <v>33</v>
      </c>
      <c r="C26" s="7" t="s">
        <v>28</v>
      </c>
      <c r="D26" s="8" t="s">
        <v>14</v>
      </c>
      <c r="E26" s="5"/>
      <c r="F26" s="12">
        <v>1</v>
      </c>
      <c r="G26" s="4"/>
      <c r="H26" s="12">
        <v>1</v>
      </c>
      <c r="I26" s="4"/>
      <c r="J26" s="12">
        <v>1</v>
      </c>
      <c r="K26" s="4"/>
      <c r="L26" s="12">
        <v>5</v>
      </c>
      <c r="M26" s="4"/>
      <c r="N26" s="12">
        <v>5</v>
      </c>
      <c r="O26" s="4"/>
      <c r="P26" s="12">
        <v>6</v>
      </c>
      <c r="Q26" s="4"/>
      <c r="R26" s="22">
        <f t="shared" si="0"/>
        <v>0</v>
      </c>
    </row>
    <row r="27" spans="1:18" ht="14.5" x14ac:dyDescent="0.35">
      <c r="A27" s="30" t="s">
        <v>50</v>
      </c>
      <c r="B27" s="30" t="s">
        <v>34</v>
      </c>
      <c r="C27" s="7" t="s">
        <v>28</v>
      </c>
      <c r="D27" s="8" t="s">
        <v>15</v>
      </c>
      <c r="E27" s="5"/>
      <c r="F27" s="12">
        <v>1</v>
      </c>
      <c r="G27" s="4"/>
      <c r="H27" s="12">
        <v>1</v>
      </c>
      <c r="I27" s="4"/>
      <c r="J27" s="12">
        <v>5</v>
      </c>
      <c r="K27" s="4"/>
      <c r="L27" s="12">
        <v>32</v>
      </c>
      <c r="M27" s="4"/>
      <c r="N27" s="12">
        <v>6</v>
      </c>
      <c r="O27" s="4"/>
      <c r="P27" s="12">
        <v>31</v>
      </c>
      <c r="Q27" s="4"/>
      <c r="R27" s="22">
        <f t="shared" si="0"/>
        <v>0</v>
      </c>
    </row>
    <row r="28" spans="1:18" ht="14.5" x14ac:dyDescent="0.35">
      <c r="A28" s="30" t="s">
        <v>50</v>
      </c>
      <c r="B28" s="30" t="s">
        <v>35</v>
      </c>
      <c r="C28" s="7" t="s">
        <v>28</v>
      </c>
      <c r="D28" s="8" t="s">
        <v>16</v>
      </c>
      <c r="E28" s="5"/>
      <c r="F28" s="12">
        <v>1</v>
      </c>
      <c r="G28" s="4"/>
      <c r="H28" s="12">
        <v>1</v>
      </c>
      <c r="I28" s="4"/>
      <c r="J28" s="12">
        <v>4</v>
      </c>
      <c r="K28" s="4"/>
      <c r="L28" s="12">
        <v>25</v>
      </c>
      <c r="M28" s="4"/>
      <c r="N28" s="12">
        <v>7</v>
      </c>
      <c r="O28" s="4"/>
      <c r="P28" s="12">
        <v>16</v>
      </c>
      <c r="Q28" s="4"/>
      <c r="R28" s="22">
        <f t="shared" si="0"/>
        <v>0</v>
      </c>
    </row>
    <row r="29" spans="1:18" ht="14.5" x14ac:dyDescent="0.35">
      <c r="A29" s="30" t="s">
        <v>50</v>
      </c>
      <c r="B29" s="30" t="s">
        <v>36</v>
      </c>
      <c r="C29" s="7" t="s">
        <v>28</v>
      </c>
      <c r="D29" s="8" t="s">
        <v>17</v>
      </c>
      <c r="E29" s="5"/>
      <c r="F29" s="12">
        <v>1</v>
      </c>
      <c r="G29" s="4"/>
      <c r="H29" s="12">
        <v>1</v>
      </c>
      <c r="I29" s="4"/>
      <c r="J29" s="12">
        <v>1</v>
      </c>
      <c r="K29" s="4"/>
      <c r="L29" s="12">
        <v>1</v>
      </c>
      <c r="M29" s="4"/>
      <c r="N29" s="12">
        <v>1</v>
      </c>
      <c r="O29" s="4"/>
      <c r="P29" s="12">
        <v>1</v>
      </c>
      <c r="Q29" s="4"/>
      <c r="R29" s="22">
        <f t="shared" si="0"/>
        <v>0</v>
      </c>
    </row>
    <row r="30" spans="1:18" x14ac:dyDescent="0.3">
      <c r="A30" s="9" t="s">
        <v>61</v>
      </c>
      <c r="B30" s="9" t="s">
        <v>61</v>
      </c>
      <c r="C30" s="9" t="s">
        <v>61</v>
      </c>
      <c r="D30" s="9" t="s">
        <v>61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7">
        <f>SUM(R22:R29)</f>
        <v>0</v>
      </c>
    </row>
    <row r="31" spans="1:18" ht="14.5" x14ac:dyDescent="0.35">
      <c r="A31" s="30" t="s">
        <v>51</v>
      </c>
      <c r="B31" s="30" t="s">
        <v>38</v>
      </c>
      <c r="C31" s="7" t="s">
        <v>37</v>
      </c>
      <c r="D31" s="8" t="s">
        <v>67</v>
      </c>
      <c r="E31" s="5"/>
      <c r="F31" s="12">
        <v>1</v>
      </c>
      <c r="G31" s="4"/>
      <c r="H31" s="12">
        <v>4</v>
      </c>
      <c r="I31" s="4"/>
      <c r="J31" s="12">
        <v>3</v>
      </c>
      <c r="K31" s="4"/>
      <c r="L31" s="12">
        <v>180</v>
      </c>
      <c r="M31" s="4"/>
      <c r="N31" s="12">
        <v>22</v>
      </c>
      <c r="O31" s="4"/>
      <c r="P31" s="12">
        <v>99</v>
      </c>
      <c r="Q31" s="4"/>
      <c r="R31" s="22">
        <f t="shared" si="0"/>
        <v>0</v>
      </c>
    </row>
    <row r="32" spans="1:18" ht="14.5" x14ac:dyDescent="0.35">
      <c r="A32" s="30" t="s">
        <v>51</v>
      </c>
      <c r="B32" s="30" t="s">
        <v>39</v>
      </c>
      <c r="C32" s="7" t="s">
        <v>37</v>
      </c>
      <c r="D32" s="8" t="s">
        <v>9</v>
      </c>
      <c r="E32" s="5"/>
      <c r="F32" s="12">
        <v>1</v>
      </c>
      <c r="G32" s="4"/>
      <c r="H32" s="12">
        <v>2</v>
      </c>
      <c r="I32" s="4"/>
      <c r="J32" s="12">
        <v>4</v>
      </c>
      <c r="K32" s="4"/>
      <c r="L32" s="12">
        <v>248</v>
      </c>
      <c r="M32" s="4"/>
      <c r="N32" s="12">
        <v>39</v>
      </c>
      <c r="O32" s="4"/>
      <c r="P32" s="12">
        <v>148</v>
      </c>
      <c r="Q32" s="4"/>
      <c r="R32" s="22">
        <f t="shared" si="0"/>
        <v>0</v>
      </c>
    </row>
    <row r="33" spans="1:18" ht="14.5" x14ac:dyDescent="0.35">
      <c r="A33" s="30" t="s">
        <v>51</v>
      </c>
      <c r="B33" s="30" t="s">
        <v>40</v>
      </c>
      <c r="C33" s="7" t="s">
        <v>37</v>
      </c>
      <c r="D33" s="8" t="s">
        <v>12</v>
      </c>
      <c r="E33" s="5"/>
      <c r="F33" s="12">
        <v>1</v>
      </c>
      <c r="G33" s="4"/>
      <c r="H33" s="12">
        <v>1</v>
      </c>
      <c r="I33" s="4"/>
      <c r="J33" s="12">
        <v>1</v>
      </c>
      <c r="K33" s="4"/>
      <c r="L33" s="12">
        <v>1</v>
      </c>
      <c r="M33" s="4"/>
      <c r="N33" s="12">
        <v>1</v>
      </c>
      <c r="O33" s="4"/>
      <c r="P33" s="12">
        <v>1</v>
      </c>
      <c r="Q33" s="4"/>
      <c r="R33" s="22">
        <f t="shared" si="0"/>
        <v>0</v>
      </c>
    </row>
    <row r="34" spans="1:18" ht="14.5" x14ac:dyDescent="0.35">
      <c r="A34" s="30" t="s">
        <v>51</v>
      </c>
      <c r="B34" s="30" t="s">
        <v>41</v>
      </c>
      <c r="C34" s="7" t="s">
        <v>37</v>
      </c>
      <c r="D34" s="8" t="s">
        <v>13</v>
      </c>
      <c r="E34" s="5"/>
      <c r="F34" s="12">
        <v>2</v>
      </c>
      <c r="G34" s="4"/>
      <c r="H34" s="12">
        <v>3</v>
      </c>
      <c r="I34" s="4"/>
      <c r="J34" s="12">
        <v>1</v>
      </c>
      <c r="K34" s="4"/>
      <c r="L34" s="12">
        <v>189</v>
      </c>
      <c r="M34" s="4"/>
      <c r="N34" s="12">
        <v>15</v>
      </c>
      <c r="O34" s="4"/>
      <c r="P34" s="12">
        <v>89</v>
      </c>
      <c r="Q34" s="4"/>
      <c r="R34" s="22">
        <f t="shared" si="0"/>
        <v>0</v>
      </c>
    </row>
    <row r="35" spans="1:18" ht="14.5" x14ac:dyDescent="0.35">
      <c r="A35" s="30" t="s">
        <v>51</v>
      </c>
      <c r="B35" s="30" t="s">
        <v>42</v>
      </c>
      <c r="C35" s="7" t="s">
        <v>37</v>
      </c>
      <c r="D35" s="8" t="s">
        <v>14</v>
      </c>
      <c r="E35" s="5"/>
      <c r="F35" s="12">
        <v>1</v>
      </c>
      <c r="G35" s="4"/>
      <c r="H35" s="12">
        <v>1</v>
      </c>
      <c r="I35" s="4"/>
      <c r="J35" s="12">
        <v>2</v>
      </c>
      <c r="K35" s="4"/>
      <c r="L35" s="12">
        <v>114</v>
      </c>
      <c r="M35" s="4"/>
      <c r="N35" s="12">
        <v>23</v>
      </c>
      <c r="O35" s="4"/>
      <c r="P35" s="12">
        <v>53</v>
      </c>
      <c r="Q35" s="4"/>
      <c r="R35" s="22">
        <f t="shared" si="0"/>
        <v>0</v>
      </c>
    </row>
    <row r="36" spans="1:18" ht="14.5" x14ac:dyDescent="0.35">
      <c r="A36" s="30" t="s">
        <v>51</v>
      </c>
      <c r="B36" s="30" t="s">
        <v>43</v>
      </c>
      <c r="C36" s="7" t="s">
        <v>37</v>
      </c>
      <c r="D36" s="8" t="s">
        <v>15</v>
      </c>
      <c r="E36" s="5"/>
      <c r="F36" s="12">
        <v>1</v>
      </c>
      <c r="G36" s="4"/>
      <c r="H36" s="12">
        <v>1</v>
      </c>
      <c r="I36" s="4"/>
      <c r="J36" s="12">
        <v>1</v>
      </c>
      <c r="K36" s="4"/>
      <c r="L36" s="12">
        <v>80</v>
      </c>
      <c r="M36" s="4"/>
      <c r="N36" s="12">
        <v>18</v>
      </c>
      <c r="O36" s="4"/>
      <c r="P36" s="12">
        <v>53</v>
      </c>
      <c r="Q36" s="4"/>
      <c r="R36" s="22">
        <f t="shared" si="0"/>
        <v>0</v>
      </c>
    </row>
    <row r="37" spans="1:18" ht="14.5" x14ac:dyDescent="0.35">
      <c r="A37" s="30" t="s">
        <v>51</v>
      </c>
      <c r="B37" s="30" t="s">
        <v>44</v>
      </c>
      <c r="C37" s="7" t="s">
        <v>37</v>
      </c>
      <c r="D37" s="8" t="s">
        <v>16</v>
      </c>
      <c r="E37" s="5"/>
      <c r="F37" s="12">
        <v>1</v>
      </c>
      <c r="G37" s="4"/>
      <c r="H37" s="12">
        <v>1</v>
      </c>
      <c r="I37" s="4"/>
      <c r="J37" s="12">
        <v>6</v>
      </c>
      <c r="K37" s="4"/>
      <c r="L37" s="12">
        <v>20</v>
      </c>
      <c r="M37" s="4"/>
      <c r="N37" s="12">
        <v>3</v>
      </c>
      <c r="O37" s="4"/>
      <c r="P37" s="12">
        <v>11</v>
      </c>
      <c r="Q37" s="4"/>
      <c r="R37" s="22">
        <f t="shared" si="0"/>
        <v>0</v>
      </c>
    </row>
    <row r="38" spans="1:18" ht="14.5" x14ac:dyDescent="0.35">
      <c r="A38" s="30" t="s">
        <v>51</v>
      </c>
      <c r="B38" s="30" t="s">
        <v>45</v>
      </c>
      <c r="C38" s="7" t="s">
        <v>37</v>
      </c>
      <c r="D38" s="8" t="s">
        <v>17</v>
      </c>
      <c r="E38" s="5"/>
      <c r="F38" s="12">
        <v>1</v>
      </c>
      <c r="G38" s="4"/>
      <c r="H38" s="12">
        <v>1</v>
      </c>
      <c r="I38" s="4"/>
      <c r="J38" s="12">
        <v>1</v>
      </c>
      <c r="K38" s="4"/>
      <c r="L38" s="12">
        <v>1</v>
      </c>
      <c r="M38" s="4"/>
      <c r="N38" s="12">
        <v>1</v>
      </c>
      <c r="O38" s="4"/>
      <c r="P38" s="12">
        <v>1</v>
      </c>
      <c r="Q38" s="4"/>
      <c r="R38" s="22">
        <f t="shared" si="0"/>
        <v>0</v>
      </c>
    </row>
    <row r="39" spans="1:18" x14ac:dyDescent="0.3">
      <c r="A39" s="9" t="s">
        <v>62</v>
      </c>
      <c r="B39" s="9" t="s">
        <v>62</v>
      </c>
      <c r="C39" s="9" t="s">
        <v>62</v>
      </c>
      <c r="D39" s="9" t="s">
        <v>62</v>
      </c>
      <c r="E39" s="14"/>
      <c r="F39" s="14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>
        <f>SUM(R31:R38)</f>
        <v>0</v>
      </c>
    </row>
    <row r="40" spans="1:18" x14ac:dyDescent="0.3">
      <c r="A40" s="10" t="s">
        <v>63</v>
      </c>
      <c r="B40" s="10" t="s">
        <v>63</v>
      </c>
      <c r="C40" s="10" t="s">
        <v>63</v>
      </c>
      <c r="D40" s="10" t="s">
        <v>63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23">
        <f>+R13+R21+R30+R39</f>
        <v>0</v>
      </c>
    </row>
  </sheetData>
  <sheetProtection sheet="1"/>
  <dataValidations count="1">
    <dataValidation type="decimal" allowBlank="1" showInputMessage="1" showErrorMessage="1" sqref="N31:N37 H22:H24 P31:P37 L25:L28 P22:P24 P25:P28 P5:P12 H25 H29 J22:J25 P14:P20 P29 H31:H37 J31:J37 L31:L37 J14:J20 N14:N20 N5:N12 N22:N24 N25:N28 M39 O39 P38:Q39 L5:L12 N38:N39 L22:L24 L14:L20 L29 N29 J5:J12 I39 K39 L38:L39 H38:H39 J38:J39 H5:H12 H14:H20 J26:J28 I5:I38 K5:K38 M5:M38 O5:O38 Q5:Q37 G5:G39" xr:uid="{00000000-0002-0000-0000-000000000000}">
      <formula1>1</formula1>
      <formula2>999999999</formula2>
    </dataValidation>
  </dataValidations>
  <printOptions gridLines="1"/>
  <pageMargins left="0.7" right="0.7" top="0.75" bottom="0.75" header="0.3" footer="0.3"/>
  <pageSetup paperSize="8" scale="89" orientation="landscape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Mothushi Moifo</dc:creator>
  <cp:lastModifiedBy>Sithembiso Mahlalela</cp:lastModifiedBy>
  <cp:lastPrinted>2020-09-03T14:52:34Z</cp:lastPrinted>
  <dcterms:created xsi:type="dcterms:W3CDTF">2020-09-03T14:10:09Z</dcterms:created>
  <dcterms:modified xsi:type="dcterms:W3CDTF">2026-04-14T11:11:06Z</dcterms:modified>
</cp:coreProperties>
</file>